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2"/>
  </bookViews>
  <sheets>
    <sheet name="Lith" sheetId="1" r:id="rId1"/>
    <sheet name="Mag_sus" sheetId="2" r:id="rId2"/>
    <sheet name="S.G." sheetId="3" r:id="rId3"/>
    <sheet name="alpha_beta" sheetId="4" r:id="rId4"/>
  </sheets>
  <calcPr calcId="124519"/>
</workbook>
</file>

<file path=xl/calcChain.xml><?xml version="1.0" encoding="utf-8"?>
<calcChain xmlns="http://schemas.openxmlformats.org/spreadsheetml/2006/main">
  <c r="K19" i="3"/>
  <c r="I19"/>
  <c r="K18"/>
  <c r="I18"/>
  <c r="K17"/>
  <c r="I17"/>
  <c r="K16"/>
  <c r="I16"/>
  <c r="K15"/>
  <c r="I15"/>
  <c r="K14"/>
  <c r="I14"/>
  <c r="K13"/>
  <c r="I13"/>
  <c r="K12"/>
  <c r="I12"/>
  <c r="K11"/>
  <c r="I11"/>
  <c r="K10"/>
  <c r="I10"/>
  <c r="K9"/>
  <c r="I9"/>
  <c r="K8"/>
  <c r="I8"/>
  <c r="K7"/>
  <c r="I7"/>
  <c r="K6"/>
  <c r="I6"/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</calcChain>
</file>

<file path=xl/sharedStrings.xml><?xml version="1.0" encoding="utf-8"?>
<sst xmlns="http://schemas.openxmlformats.org/spreadsheetml/2006/main" count="226" uniqueCount="81">
  <si>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</si>
  <si>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</si>
  <si>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</si>
  <si>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</si>
  <si>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</si>
  <si>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</si>
  <si>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</si>
  <si>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</si>
  <si>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</si>
  <si>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</si>
  <si>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</si>
  <si>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</si>
  <si>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</si>
  <si>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</si>
  <si>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</si>
  <si>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CCA</t>
  </si>
  <si>
    <t>SO</t>
  </si>
  <si>
    <t>CO</t>
  </si>
  <si>
    <t>PO</t>
  </si>
  <si>
    <t>UO</t>
  </si>
  <si>
    <t>COO</t>
  </si>
  <si>
    <t>CDO</t>
  </si>
  <si>
    <t>HCO</t>
  </si>
  <si>
    <t>MPO</t>
  </si>
  <si>
    <t>MWG</t>
  </si>
  <si>
    <t>MWO</t>
  </si>
  <si>
    <t>MWP</t>
  </si>
  <si>
    <t>DMO</t>
  </si>
  <si>
    <t>TCF</t>
  </si>
  <si>
    <t>JCO</t>
  </si>
  <si>
    <t>LCO</t>
  </si>
  <si>
    <t>PYG</t>
  </si>
  <si>
    <t>MB07</t>
  </si>
  <si>
    <t>TAO</t>
  </si>
  <si>
    <t>TAC</t>
  </si>
  <si>
    <t>TQO</t>
  </si>
  <si>
    <t>HCU</t>
  </si>
  <si>
    <t>TCO</t>
  </si>
  <si>
    <t>JCF</t>
  </si>
  <si>
    <t>MAO</t>
  </si>
  <si>
    <t>Quartzite and schist river gravels</t>
  </si>
  <si>
    <t>As above but with abot 30% organic-rich lake sediments</t>
  </si>
  <si>
    <t>Quartzitic glacial alluvium. Subrounded to angular</t>
  </si>
  <si>
    <t>Organic-rich lake sediments. Woody material content highest close to base of unit. Fine, dark grey silts.</t>
  </si>
  <si>
    <t>Dolerite weathering in-situ to clay. Some remnant magnetite. Very borken with strong limonite staining on fractures.</t>
  </si>
  <si>
    <t>As above but not as strongly weathered. Part clay, part shattered competent rock. Medium-grained, moderately magnetic.</t>
  </si>
  <si>
    <t>As above but more weathered with greenish appearance and higher clay content.</t>
  </si>
  <si>
    <t>Cavity, no recovery.</t>
  </si>
  <si>
    <t>Pink magnetite, weathering to clay on edge of cavity</t>
  </si>
  <si>
    <t>Hard white magnesite. Minor grey veining</t>
  </si>
  <si>
    <t>Splotchy' parts of pink magnesite in white groundmass</t>
  </si>
  <si>
    <t>Half rock, half cavity. Fins and crystals of carbonate in open cavity (clean crystals)</t>
  </si>
  <si>
    <t>Soft grey dolomite with some brown staining</t>
  </si>
  <si>
    <t>Highly weathered pink magnesite with groundmass largely weathered away</t>
  </si>
  <si>
    <t>As for above MWP but with stronger gradation towards MPO at base</t>
  </si>
  <si>
    <t>As above. Stronger weathering and pink staining towards cavity</t>
  </si>
  <si>
    <t>Slightly pinkish rock</t>
  </si>
  <si>
    <t>Weathered zone. Pink magnesite rubble</t>
  </si>
  <si>
    <t>Pink stain increasing towards base</t>
  </si>
  <si>
    <t>Starting to weather to clay on cavity margin. Stain decreases and rock hardens away from cavity</t>
  </si>
  <si>
    <t>Consistent pink stain. Veining has minimal control on staining. Feathering becoming more prominent</t>
  </si>
  <si>
    <t>Hard pink magnesite, with localised areas softening. Limonite on some fractures</t>
  </si>
  <si>
    <t>Hard magnesite</t>
  </si>
  <si>
    <t>Depth</t>
  </si>
  <si>
    <t>Mag Sus</t>
  </si>
  <si>
    <t>Rock</t>
  </si>
  <si>
    <t>SG Measurements - Data Record Sheet</t>
  </si>
  <si>
    <t>Hole:</t>
  </si>
  <si>
    <t>Date:</t>
  </si>
  <si>
    <t>Sampler:</t>
  </si>
  <si>
    <t>BK</t>
  </si>
  <si>
    <t>% Change in weight</t>
  </si>
  <si>
    <t>From (m)</t>
  </si>
  <si>
    <t>Length (m)</t>
  </si>
  <si>
    <t>Lith</t>
  </si>
  <si>
    <t>Wt Air (g)</t>
  </si>
  <si>
    <t>Wt Water (g)</t>
  </si>
  <si>
    <t>Wt Air Wet (g)</t>
  </si>
  <si>
    <t>Comment</t>
  </si>
  <si>
    <t>Air - Air wet</t>
  </si>
  <si>
    <t>SG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</si>
</sst>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0" fontId="0" fillId="0" borderId="0" xfId="0" quotePrefix="1"/>
    <xf numFmtId="0" fontId="2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topLeftCell="A4" workbookViewId="0">
      <selection activeCell="O30" sqref="O30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32</v>
      </c>
      <c r="B2">
        <v>0</v>
      </c>
      <c r="C2">
        <f t="shared" ref="C2:C28" si="0">B3</f>
        <v>4.3</v>
      </c>
      <c r="D2" t="s">
        <v>17</v>
      </c>
      <c r="E2" t="s">
        <v>33</v>
      </c>
      <c r="M2" s="2">
        <v>40662</v>
      </c>
      <c r="N2" t="s">
        <v>15</v>
      </c>
      <c r="O2" t="s">
        <v>40</v>
      </c>
    </row>
    <row r="3" spans="1:15">
      <c r="A3" t="s">
        <v>32</v>
      </c>
      <c r="B3">
        <v>4.3</v>
      </c>
      <c r="C3">
        <f t="shared" si="0"/>
        <v>5.8</v>
      </c>
      <c r="D3" t="s">
        <v>17</v>
      </c>
      <c r="E3" t="s">
        <v>33</v>
      </c>
      <c r="F3" t="s">
        <v>34</v>
      </c>
      <c r="M3" s="2">
        <v>40662</v>
      </c>
      <c r="N3" t="s">
        <v>15</v>
      </c>
      <c r="O3" t="s">
        <v>41</v>
      </c>
    </row>
    <row r="4" spans="1:15">
      <c r="A4" t="s">
        <v>32</v>
      </c>
      <c r="B4">
        <v>5.8</v>
      </c>
      <c r="C4">
        <f t="shared" si="0"/>
        <v>7.1</v>
      </c>
      <c r="D4" t="s">
        <v>17</v>
      </c>
      <c r="E4" t="s">
        <v>35</v>
      </c>
      <c r="M4" s="2">
        <v>40662</v>
      </c>
      <c r="N4" t="s">
        <v>15</v>
      </c>
      <c r="O4" t="s">
        <v>42</v>
      </c>
    </row>
    <row r="5" spans="1:15">
      <c r="A5" t="s">
        <v>32</v>
      </c>
      <c r="B5">
        <v>7.1</v>
      </c>
      <c r="C5">
        <f t="shared" si="0"/>
        <v>7.6</v>
      </c>
      <c r="D5" t="s">
        <v>17</v>
      </c>
      <c r="E5" t="s">
        <v>34</v>
      </c>
      <c r="M5" s="2">
        <v>40662</v>
      </c>
      <c r="N5" t="s">
        <v>15</v>
      </c>
      <c r="O5" t="s">
        <v>43</v>
      </c>
    </row>
    <row r="6" spans="1:15">
      <c r="A6" t="s">
        <v>32</v>
      </c>
      <c r="B6">
        <v>7.6</v>
      </c>
      <c r="C6">
        <f t="shared" si="0"/>
        <v>10.3</v>
      </c>
      <c r="D6" t="s">
        <v>17</v>
      </c>
      <c r="E6" t="s">
        <v>27</v>
      </c>
      <c r="K6" t="s">
        <v>39</v>
      </c>
      <c r="L6">
        <v>2</v>
      </c>
      <c r="M6" s="2">
        <v>40662</v>
      </c>
      <c r="N6" t="s">
        <v>15</v>
      </c>
      <c r="O6" t="s">
        <v>44</v>
      </c>
    </row>
    <row r="7" spans="1:15">
      <c r="A7" t="s">
        <v>32</v>
      </c>
      <c r="B7">
        <v>10.3</v>
      </c>
      <c r="C7">
        <f t="shared" si="0"/>
        <v>20.399999999999999</v>
      </c>
      <c r="D7" t="s">
        <v>16</v>
      </c>
      <c r="E7" t="s">
        <v>27</v>
      </c>
      <c r="K7" t="s">
        <v>39</v>
      </c>
      <c r="L7">
        <v>3</v>
      </c>
      <c r="M7" s="2">
        <v>40662</v>
      </c>
      <c r="N7" t="s">
        <v>15</v>
      </c>
      <c r="O7" t="s">
        <v>45</v>
      </c>
    </row>
    <row r="8" spans="1:15">
      <c r="A8" t="s">
        <v>32</v>
      </c>
      <c r="B8">
        <v>20.399999999999999</v>
      </c>
      <c r="C8">
        <f t="shared" si="0"/>
        <v>23.8</v>
      </c>
      <c r="D8" t="s">
        <v>17</v>
      </c>
      <c r="E8" t="s">
        <v>27</v>
      </c>
      <c r="K8" t="s">
        <v>39</v>
      </c>
      <c r="L8">
        <v>2</v>
      </c>
      <c r="M8" s="2">
        <v>40662</v>
      </c>
      <c r="N8" t="s">
        <v>15</v>
      </c>
      <c r="O8" t="s">
        <v>46</v>
      </c>
    </row>
    <row r="9" spans="1:15">
      <c r="A9" t="s">
        <v>32</v>
      </c>
      <c r="B9">
        <v>23.8</v>
      </c>
      <c r="C9">
        <f t="shared" si="0"/>
        <v>24.8</v>
      </c>
      <c r="D9" t="s">
        <v>17</v>
      </c>
      <c r="E9" t="s">
        <v>22</v>
      </c>
      <c r="F9" t="s">
        <v>27</v>
      </c>
      <c r="M9" s="2">
        <v>40662</v>
      </c>
      <c r="N9" t="s">
        <v>15</v>
      </c>
    </row>
    <row r="10" spans="1:15">
      <c r="A10" t="s">
        <v>32</v>
      </c>
      <c r="B10">
        <v>24.8</v>
      </c>
      <c r="C10">
        <f t="shared" si="0"/>
        <v>25.4</v>
      </c>
      <c r="D10" t="s">
        <v>19</v>
      </c>
      <c r="E10" t="s">
        <v>24</v>
      </c>
      <c r="H10" t="s">
        <v>29</v>
      </c>
      <c r="M10" s="2">
        <v>40662</v>
      </c>
      <c r="N10" t="s">
        <v>15</v>
      </c>
    </row>
    <row r="11" spans="1:15">
      <c r="A11" t="s">
        <v>32</v>
      </c>
      <c r="B11">
        <v>25.4</v>
      </c>
      <c r="C11">
        <f t="shared" si="0"/>
        <v>30.3</v>
      </c>
      <c r="D11" t="s">
        <v>17</v>
      </c>
      <c r="E11" t="s">
        <v>22</v>
      </c>
      <c r="M11" s="2">
        <v>40662</v>
      </c>
      <c r="N11" t="s">
        <v>15</v>
      </c>
      <c r="O11" t="s">
        <v>47</v>
      </c>
    </row>
    <row r="12" spans="1:15">
      <c r="A12" t="s">
        <v>32</v>
      </c>
      <c r="B12">
        <v>30.3</v>
      </c>
      <c r="C12">
        <f t="shared" si="0"/>
        <v>30.4</v>
      </c>
      <c r="D12" t="s">
        <v>18</v>
      </c>
      <c r="E12" t="s">
        <v>26</v>
      </c>
      <c r="H12" t="s">
        <v>29</v>
      </c>
      <c r="M12" s="2">
        <v>40662</v>
      </c>
      <c r="N12" t="s">
        <v>15</v>
      </c>
      <c r="O12" t="s">
        <v>48</v>
      </c>
    </row>
    <row r="13" spans="1:15">
      <c r="A13" t="s">
        <v>32</v>
      </c>
      <c r="B13">
        <v>30.4</v>
      </c>
      <c r="C13">
        <f t="shared" si="0"/>
        <v>32.799999999999997</v>
      </c>
      <c r="D13" t="s">
        <v>19</v>
      </c>
      <c r="E13" t="s">
        <v>25</v>
      </c>
      <c r="H13" t="s">
        <v>29</v>
      </c>
      <c r="I13" t="s">
        <v>31</v>
      </c>
      <c r="J13">
        <v>0.5</v>
      </c>
      <c r="M13" s="2">
        <v>40662</v>
      </c>
      <c r="N13" t="s">
        <v>15</v>
      </c>
      <c r="O13" t="s">
        <v>49</v>
      </c>
    </row>
    <row r="14" spans="1:15">
      <c r="A14" t="s">
        <v>32</v>
      </c>
      <c r="B14">
        <v>32.799999999999997</v>
      </c>
      <c r="C14">
        <f t="shared" si="0"/>
        <v>33</v>
      </c>
      <c r="D14" t="s">
        <v>18</v>
      </c>
      <c r="E14" t="s">
        <v>26</v>
      </c>
      <c r="H14" t="s">
        <v>20</v>
      </c>
      <c r="M14" s="2">
        <v>40662</v>
      </c>
      <c r="N14" t="s">
        <v>15</v>
      </c>
      <c r="O14" s="4" t="s">
        <v>50</v>
      </c>
    </row>
    <row r="15" spans="1:15">
      <c r="A15" t="s">
        <v>32</v>
      </c>
      <c r="B15">
        <v>33</v>
      </c>
      <c r="C15">
        <f t="shared" si="0"/>
        <v>33.1</v>
      </c>
      <c r="D15" t="s">
        <v>16</v>
      </c>
      <c r="E15" t="s">
        <v>36</v>
      </c>
      <c r="F15" t="s">
        <v>26</v>
      </c>
      <c r="M15" s="2">
        <v>40662</v>
      </c>
      <c r="N15" t="s">
        <v>15</v>
      </c>
      <c r="O15" t="s">
        <v>51</v>
      </c>
    </row>
    <row r="16" spans="1:15">
      <c r="A16" t="s">
        <v>32</v>
      </c>
      <c r="B16">
        <v>33.1</v>
      </c>
      <c r="C16">
        <f t="shared" si="0"/>
        <v>33.200000000000003</v>
      </c>
      <c r="D16" t="s">
        <v>18</v>
      </c>
      <c r="E16" t="s">
        <v>21</v>
      </c>
      <c r="M16" s="2">
        <v>40662</v>
      </c>
      <c r="N16" t="s">
        <v>15</v>
      </c>
      <c r="O16" t="s">
        <v>52</v>
      </c>
    </row>
    <row r="17" spans="1:15">
      <c r="A17" t="s">
        <v>32</v>
      </c>
      <c r="B17">
        <v>33.200000000000003</v>
      </c>
      <c r="C17">
        <f t="shared" si="0"/>
        <v>33.4</v>
      </c>
      <c r="D17" t="s">
        <v>17</v>
      </c>
      <c r="E17" t="s">
        <v>22</v>
      </c>
      <c r="M17" s="2">
        <v>40662</v>
      </c>
      <c r="N17" t="s">
        <v>15</v>
      </c>
    </row>
    <row r="18" spans="1:15">
      <c r="A18" t="s">
        <v>32</v>
      </c>
      <c r="B18">
        <v>33.4</v>
      </c>
      <c r="C18">
        <f t="shared" si="0"/>
        <v>33.5</v>
      </c>
      <c r="D18" t="s">
        <v>16</v>
      </c>
      <c r="E18" t="s">
        <v>23</v>
      </c>
      <c r="H18" t="s">
        <v>20</v>
      </c>
      <c r="M18" s="2">
        <v>40662</v>
      </c>
      <c r="N18" t="s">
        <v>15</v>
      </c>
      <c r="O18" t="s">
        <v>53</v>
      </c>
    </row>
    <row r="19" spans="1:15">
      <c r="A19" t="s">
        <v>32</v>
      </c>
      <c r="B19">
        <v>33.5</v>
      </c>
      <c r="C19">
        <f t="shared" si="0"/>
        <v>33.700000000000003</v>
      </c>
      <c r="D19" t="s">
        <v>17</v>
      </c>
      <c r="E19" t="s">
        <v>22</v>
      </c>
      <c r="M19" s="2">
        <v>40662</v>
      </c>
      <c r="N19" t="s">
        <v>15</v>
      </c>
    </row>
    <row r="20" spans="1:15">
      <c r="A20" t="s">
        <v>32</v>
      </c>
      <c r="B20">
        <v>33.700000000000003</v>
      </c>
      <c r="C20">
        <f t="shared" si="0"/>
        <v>34.1</v>
      </c>
      <c r="D20" t="s">
        <v>18</v>
      </c>
      <c r="E20" t="s">
        <v>26</v>
      </c>
      <c r="H20" t="s">
        <v>20</v>
      </c>
      <c r="M20" s="2">
        <v>40662</v>
      </c>
      <c r="N20" t="s">
        <v>15</v>
      </c>
      <c r="O20" t="s">
        <v>54</v>
      </c>
    </row>
    <row r="21" spans="1:15">
      <c r="A21" t="s">
        <v>32</v>
      </c>
      <c r="B21">
        <v>34.1</v>
      </c>
      <c r="C21">
        <f t="shared" si="0"/>
        <v>34.299999999999997</v>
      </c>
      <c r="D21" t="s">
        <v>17</v>
      </c>
      <c r="E21" t="s">
        <v>22</v>
      </c>
      <c r="M21" s="2">
        <v>40662</v>
      </c>
      <c r="N21" t="s">
        <v>15</v>
      </c>
    </row>
    <row r="22" spans="1:15">
      <c r="A22" t="s">
        <v>32</v>
      </c>
      <c r="B22">
        <v>34.299999999999997</v>
      </c>
      <c r="C22">
        <f t="shared" si="0"/>
        <v>34.799999999999997</v>
      </c>
      <c r="D22" t="s">
        <v>18</v>
      </c>
      <c r="E22" t="s">
        <v>26</v>
      </c>
      <c r="H22" t="s">
        <v>37</v>
      </c>
      <c r="M22" s="2">
        <v>40662</v>
      </c>
      <c r="N22" t="s">
        <v>15</v>
      </c>
      <c r="O22" t="s">
        <v>55</v>
      </c>
    </row>
    <row r="23" spans="1:15">
      <c r="A23" t="s">
        <v>32</v>
      </c>
      <c r="B23">
        <v>34.799999999999997</v>
      </c>
      <c r="C23">
        <f t="shared" si="0"/>
        <v>37.299999999999997</v>
      </c>
      <c r="D23" t="s">
        <v>19</v>
      </c>
      <c r="E23" t="s">
        <v>24</v>
      </c>
      <c r="H23" t="s">
        <v>37</v>
      </c>
      <c r="I23" t="s">
        <v>31</v>
      </c>
      <c r="J23">
        <v>0.5</v>
      </c>
      <c r="M23" s="2">
        <v>40662</v>
      </c>
      <c r="N23" t="s">
        <v>15</v>
      </c>
    </row>
    <row r="24" spans="1:15">
      <c r="A24" t="s">
        <v>32</v>
      </c>
      <c r="B24">
        <v>37.299999999999997</v>
      </c>
      <c r="C24">
        <f t="shared" si="0"/>
        <v>39.1</v>
      </c>
      <c r="D24" t="s">
        <v>19</v>
      </c>
      <c r="E24" t="s">
        <v>26</v>
      </c>
      <c r="H24" t="s">
        <v>37</v>
      </c>
      <c r="M24" s="2">
        <v>40662</v>
      </c>
      <c r="N24" t="s">
        <v>15</v>
      </c>
      <c r="O24" t="s">
        <v>56</v>
      </c>
    </row>
    <row r="25" spans="1:15">
      <c r="A25" t="s">
        <v>32</v>
      </c>
      <c r="B25">
        <v>39.1</v>
      </c>
      <c r="C25">
        <f t="shared" si="0"/>
        <v>39.299999999999997</v>
      </c>
      <c r="D25" t="s">
        <v>19</v>
      </c>
      <c r="E25" t="s">
        <v>23</v>
      </c>
      <c r="H25" t="s">
        <v>30</v>
      </c>
      <c r="M25" s="2">
        <v>40662</v>
      </c>
      <c r="N25" t="s">
        <v>15</v>
      </c>
      <c r="O25" t="s">
        <v>58</v>
      </c>
    </row>
    <row r="26" spans="1:15">
      <c r="A26" t="s">
        <v>32</v>
      </c>
      <c r="B26">
        <v>39.299999999999997</v>
      </c>
      <c r="C26">
        <f t="shared" si="0"/>
        <v>39.4</v>
      </c>
      <c r="D26" t="s">
        <v>17</v>
      </c>
      <c r="E26" t="s">
        <v>22</v>
      </c>
      <c r="M26" s="2">
        <v>40662</v>
      </c>
      <c r="N26" t="s">
        <v>15</v>
      </c>
      <c r="O26" t="s">
        <v>57</v>
      </c>
    </row>
    <row r="27" spans="1:15">
      <c r="A27" t="s">
        <v>32</v>
      </c>
      <c r="B27">
        <v>39.4</v>
      </c>
      <c r="C27">
        <f t="shared" si="0"/>
        <v>39.700000000000003</v>
      </c>
      <c r="D27" t="s">
        <v>19</v>
      </c>
      <c r="E27" t="s">
        <v>23</v>
      </c>
      <c r="H27" t="s">
        <v>30</v>
      </c>
      <c r="M27" s="2">
        <v>40662</v>
      </c>
      <c r="N27" t="s">
        <v>15</v>
      </c>
      <c r="O27" t="s">
        <v>59</v>
      </c>
    </row>
    <row r="28" spans="1:15">
      <c r="A28" t="s">
        <v>32</v>
      </c>
      <c r="B28">
        <v>39.700000000000003</v>
      </c>
      <c r="C28">
        <f t="shared" si="0"/>
        <v>41.8</v>
      </c>
      <c r="D28" t="s">
        <v>19</v>
      </c>
      <c r="E28" t="s">
        <v>26</v>
      </c>
      <c r="H28" t="s">
        <v>38</v>
      </c>
      <c r="M28" s="2">
        <v>40662</v>
      </c>
      <c r="N28" t="s">
        <v>15</v>
      </c>
      <c r="O28" t="s">
        <v>60</v>
      </c>
    </row>
    <row r="29" spans="1:15">
      <c r="A29" t="s">
        <v>32</v>
      </c>
      <c r="B29">
        <v>41.8</v>
      </c>
      <c r="C29">
        <f>B30</f>
        <v>42.8</v>
      </c>
      <c r="D29" t="s">
        <v>19</v>
      </c>
      <c r="E29" t="s">
        <v>23</v>
      </c>
      <c r="H29" t="s">
        <v>28</v>
      </c>
      <c r="M29" s="2">
        <v>40662</v>
      </c>
      <c r="N29" t="s">
        <v>15</v>
      </c>
      <c r="O29" t="s">
        <v>61</v>
      </c>
    </row>
    <row r="30" spans="1:15">
      <c r="A30" t="s">
        <v>32</v>
      </c>
      <c r="B30">
        <v>42.8</v>
      </c>
      <c r="C30">
        <v>43.3</v>
      </c>
      <c r="D30" t="s">
        <v>19</v>
      </c>
      <c r="E30" t="s">
        <v>26</v>
      </c>
      <c r="H30" t="s">
        <v>37</v>
      </c>
      <c r="I30" t="s">
        <v>31</v>
      </c>
      <c r="J30">
        <v>0.5</v>
      </c>
      <c r="M30" s="2">
        <v>40662</v>
      </c>
      <c r="N30" t="s">
        <v>15</v>
      </c>
      <c r="O30" t="s">
        <v>62</v>
      </c>
    </row>
    <row r="31" spans="1:15">
      <c r="M31" s="2"/>
    </row>
    <row r="32" spans="1:15">
      <c r="M32" s="2"/>
    </row>
    <row r="33" spans="13:13">
      <c r="M33" s="2"/>
    </row>
    <row r="34" spans="13:13">
      <c r="M34" s="2"/>
    </row>
    <row r="35" spans="13:13">
      <c r="M35" s="2"/>
    </row>
    <row r="36" spans="13:13">
      <c r="M36" s="2"/>
    </row>
    <row r="37" spans="13:13">
      <c r="M37" s="2"/>
    </row>
    <row r="38" spans="13:13">
      <c r="M38" s="2"/>
    </row>
    <row r="39" spans="13:13">
      <c r="M39" s="2"/>
    </row>
    <row r="40" spans="13:13">
      <c r="M40" s="2"/>
    </row>
    <row r="41" spans="13:13">
      <c r="M41" s="2"/>
    </row>
    <row r="42" spans="13:13">
      <c r="M42" s="2"/>
    </row>
    <row r="43" spans="13:13">
      <c r="M43" s="2"/>
    </row>
    <row r="44" spans="13:13">
      <c r="M44" s="2"/>
    </row>
    <row r="45" spans="13:13">
      <c r="M45" s="2"/>
    </row>
    <row r="46" spans="13:13">
      <c r="M46" s="2"/>
    </row>
    <row r="47" spans="13:13">
      <c r="M47" s="2"/>
    </row>
    <row r="48" spans="13:13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5">
      <c r="M81" s="2"/>
    </row>
    <row r="82" spans="13:15">
      <c r="M82" s="2"/>
    </row>
    <row r="83" spans="13:15">
      <c r="M83" s="2"/>
    </row>
    <row r="84" spans="13:15">
      <c r="M84" s="2"/>
    </row>
    <row r="85" spans="13:15">
      <c r="M85" s="2"/>
    </row>
    <row r="86" spans="13:15">
      <c r="M86" s="2"/>
    </row>
    <row r="87" spans="13:15">
      <c r="M87" s="2"/>
      <c r="O87" s="3"/>
    </row>
    <row r="88" spans="13:15">
      <c r="M88" s="2"/>
    </row>
    <row r="89" spans="13:15">
      <c r="M89" s="2"/>
    </row>
    <row r="90" spans="13:15">
      <c r="M90" s="2"/>
    </row>
    <row r="91" spans="13:15">
      <c r="M91" s="2"/>
    </row>
    <row r="92" spans="13:15">
      <c r="M92" s="2"/>
      <c r="O92" s="1"/>
    </row>
    <row r="93" spans="13:15">
      <c r="M93" s="2"/>
    </row>
    <row r="94" spans="13:15">
      <c r="M94" s="2"/>
    </row>
    <row r="95" spans="13:15">
      <c r="M95" s="2"/>
    </row>
    <row r="96" spans="13:15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5">
      <c r="M129" s="2"/>
    </row>
    <row r="130" spans="13:15">
      <c r="M130" s="2"/>
    </row>
    <row r="131" spans="13:15">
      <c r="M131" s="2"/>
    </row>
    <row r="132" spans="13:15">
      <c r="M132" s="2"/>
    </row>
    <row r="133" spans="13:15">
      <c r="M133" s="2"/>
      <c r="O133" s="1"/>
    </row>
    <row r="134" spans="13:15">
      <c r="M13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"/>
  <sheetViews>
    <sheetView workbookViewId="0">
      <selection sqref="A1:XFD29"/>
    </sheetView>
  </sheetViews>
  <sheetFormatPr defaultRowHeight="15"/>
  <sheetData>
    <row r="1" spans="1:4" ht="15.75" thickBot="1">
      <c r="A1" s="5" t="s">
        <v>0</v>
      </c>
      <c r="B1" s="5" t="s">
        <v>63</v>
      </c>
      <c r="C1" s="5" t="s">
        <v>64</v>
      </c>
      <c r="D1" s="5" t="s">
        <v>65</v>
      </c>
    </row>
    <row r="2" spans="1:4">
      <c r="A2" s="6" t="s">
        <v>32</v>
      </c>
      <c r="B2" s="7">
        <v>0</v>
      </c>
      <c r="C2" s="7">
        <v>0.03</v>
      </c>
      <c r="D2" s="7"/>
    </row>
    <row r="3" spans="1:4">
      <c r="A3" s="6" t="s">
        <v>32</v>
      </c>
      <c r="B3" s="7">
        <v>6</v>
      </c>
      <c r="C3" s="7">
        <v>0.01</v>
      </c>
      <c r="D3" s="7"/>
    </row>
    <row r="4" spans="1:4">
      <c r="A4" s="6" t="s">
        <v>32</v>
      </c>
      <c r="B4" s="7">
        <v>7.3</v>
      </c>
      <c r="C4" s="8">
        <v>0.02</v>
      </c>
      <c r="D4" s="7"/>
    </row>
    <row r="5" spans="1:4">
      <c r="A5" s="6" t="s">
        <v>32</v>
      </c>
      <c r="B5" s="7">
        <v>8</v>
      </c>
      <c r="C5" s="7">
        <v>0.62</v>
      </c>
      <c r="D5" s="7"/>
    </row>
    <row r="6" spans="1:4">
      <c r="A6" s="6" t="s">
        <v>32</v>
      </c>
      <c r="B6" s="7">
        <v>9</v>
      </c>
      <c r="C6" s="7">
        <v>3.58</v>
      </c>
      <c r="D6" s="7"/>
    </row>
    <row r="7" spans="1:4">
      <c r="A7" s="6" t="s">
        <v>32</v>
      </c>
      <c r="B7" s="7">
        <v>10</v>
      </c>
      <c r="C7" s="7">
        <v>3.95</v>
      </c>
      <c r="D7" s="7"/>
    </row>
    <row r="8" spans="1:4">
      <c r="A8" s="6" t="s">
        <v>32</v>
      </c>
      <c r="B8" s="7">
        <v>11.8</v>
      </c>
      <c r="C8" s="7">
        <v>5.32</v>
      </c>
      <c r="D8" s="7"/>
    </row>
    <row r="9" spans="1:4">
      <c r="A9" s="6" t="s">
        <v>32</v>
      </c>
      <c r="B9" s="7">
        <v>13.3</v>
      </c>
      <c r="C9" s="7">
        <v>1.18</v>
      </c>
      <c r="D9" s="7"/>
    </row>
    <row r="10" spans="1:4">
      <c r="A10" s="6" t="s">
        <v>32</v>
      </c>
      <c r="B10" s="7">
        <v>14.8</v>
      </c>
      <c r="C10" s="7">
        <v>2.29</v>
      </c>
      <c r="D10" s="7"/>
    </row>
    <row r="11" spans="1:4">
      <c r="A11" s="6" t="s">
        <v>32</v>
      </c>
      <c r="B11" s="7">
        <v>15.5</v>
      </c>
      <c r="C11" s="7">
        <v>3.25</v>
      </c>
      <c r="D11" s="7"/>
    </row>
    <row r="12" spans="1:4">
      <c r="A12" s="6" t="s">
        <v>32</v>
      </c>
      <c r="B12" s="7">
        <v>17.8</v>
      </c>
      <c r="C12" s="7">
        <v>3</v>
      </c>
      <c r="D12" s="7"/>
    </row>
    <row r="13" spans="1:4">
      <c r="A13" s="6" t="s">
        <v>32</v>
      </c>
      <c r="B13" s="7">
        <v>19</v>
      </c>
      <c r="C13" s="7">
        <v>9.01</v>
      </c>
      <c r="D13" s="7"/>
    </row>
    <row r="14" spans="1:4">
      <c r="A14" s="6" t="s">
        <v>32</v>
      </c>
      <c r="B14" s="7">
        <v>19.3</v>
      </c>
      <c r="C14" s="7">
        <v>10.199999999999999</v>
      </c>
      <c r="D14" s="7"/>
    </row>
    <row r="15" spans="1:4">
      <c r="A15" s="6" t="s">
        <v>32</v>
      </c>
      <c r="B15" s="7">
        <v>20.8</v>
      </c>
      <c r="C15" s="7">
        <v>5.49</v>
      </c>
      <c r="D15" s="7"/>
    </row>
    <row r="16" spans="1:4">
      <c r="A16" s="6" t="s">
        <v>32</v>
      </c>
      <c r="B16" s="7">
        <v>22</v>
      </c>
      <c r="C16" s="7">
        <v>20.9</v>
      </c>
      <c r="D16" s="7"/>
    </row>
    <row r="17" spans="1:4">
      <c r="A17" s="6" t="s">
        <v>32</v>
      </c>
      <c r="B17" s="7">
        <v>23.8</v>
      </c>
      <c r="C17" s="7">
        <v>7.31</v>
      </c>
      <c r="D17" s="7"/>
    </row>
    <row r="18" spans="1:4">
      <c r="A18" s="6" t="s">
        <v>32</v>
      </c>
      <c r="B18" s="7">
        <v>25</v>
      </c>
      <c r="C18" s="7">
        <v>0.04</v>
      </c>
      <c r="D18" s="7"/>
    </row>
    <row r="19" spans="1:4">
      <c r="A19" s="6" t="s">
        <v>32</v>
      </c>
      <c r="B19" s="7">
        <v>25.2</v>
      </c>
      <c r="C19" s="7">
        <v>0.05</v>
      </c>
      <c r="D19" s="7"/>
    </row>
    <row r="20" spans="1:4">
      <c r="A20" s="6" t="s">
        <v>32</v>
      </c>
      <c r="B20" s="7">
        <v>30</v>
      </c>
      <c r="C20" s="7">
        <v>0.04</v>
      </c>
      <c r="D20" s="7"/>
    </row>
    <row r="21" spans="1:4">
      <c r="A21" s="6" t="s">
        <v>32</v>
      </c>
      <c r="B21" s="7">
        <v>32</v>
      </c>
      <c r="C21" s="7">
        <v>0.02</v>
      </c>
      <c r="D21" s="7"/>
    </row>
    <row r="22" spans="1:4">
      <c r="A22" s="6" t="s">
        <v>32</v>
      </c>
      <c r="B22" s="7">
        <v>33</v>
      </c>
      <c r="C22" s="7">
        <v>0.02</v>
      </c>
      <c r="D22" s="7"/>
    </row>
    <row r="23" spans="1:4">
      <c r="A23" s="6" t="s">
        <v>32</v>
      </c>
      <c r="B23" s="7">
        <v>34.299999999999997</v>
      </c>
      <c r="C23" s="7">
        <v>0.05</v>
      </c>
      <c r="D23" s="7"/>
    </row>
    <row r="24" spans="1:4">
      <c r="A24" s="6" t="s">
        <v>32</v>
      </c>
      <c r="B24" s="7">
        <v>35.799999999999997</v>
      </c>
      <c r="C24" s="7">
        <v>0.04</v>
      </c>
      <c r="D24" s="7"/>
    </row>
    <row r="25" spans="1:4">
      <c r="A25" s="6" t="s">
        <v>32</v>
      </c>
      <c r="B25" s="7">
        <v>37.299999999999997</v>
      </c>
      <c r="C25" s="7">
        <v>0.01</v>
      </c>
      <c r="D25" s="7"/>
    </row>
    <row r="26" spans="1:4">
      <c r="A26" s="6" t="s">
        <v>32</v>
      </c>
      <c r="B26" s="7">
        <v>38.799999999999997</v>
      </c>
      <c r="C26" s="7">
        <v>0.01</v>
      </c>
      <c r="D26" s="7"/>
    </row>
    <row r="27" spans="1:4">
      <c r="A27" s="6" t="s">
        <v>32</v>
      </c>
      <c r="B27" s="7">
        <v>40.299999999999997</v>
      </c>
      <c r="C27" s="7">
        <v>0.03</v>
      </c>
      <c r="D27" s="7"/>
    </row>
    <row r="28" spans="1:4">
      <c r="A28" s="6" t="s">
        <v>32</v>
      </c>
      <c r="B28" s="7">
        <v>41.4</v>
      </c>
      <c r="C28" s="7">
        <v>0.01</v>
      </c>
      <c r="D28" s="7"/>
    </row>
    <row r="29" spans="1:4">
      <c r="A29" s="6" t="s">
        <v>32</v>
      </c>
      <c r="B29" s="7">
        <v>43.3</v>
      </c>
      <c r="C29" s="7">
        <v>0.02</v>
      </c>
      <c r="D29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sqref="A1:XFD19"/>
    </sheetView>
  </sheetViews>
  <sheetFormatPr defaultRowHeight="15"/>
  <cols>
    <col min="4" max="4" width="10.5703125" customWidth="1"/>
  </cols>
  <sheetData>
    <row r="1" spans="1:11">
      <c r="A1" s="1" t="s">
        <v>66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1" t="s">
        <v>67</v>
      </c>
      <c r="B3" s="1" t="s">
        <v>32</v>
      </c>
      <c r="C3" s="1" t="s">
        <v>68</v>
      </c>
      <c r="D3" s="9">
        <v>40665</v>
      </c>
      <c r="E3" s="1" t="s">
        <v>69</v>
      </c>
      <c r="F3" s="1" t="s">
        <v>70</v>
      </c>
      <c r="G3" s="1"/>
    </row>
    <row r="4" spans="1:11" ht="15.75" thickBot="1">
      <c r="A4" s="1"/>
      <c r="B4" s="1"/>
      <c r="C4" s="1"/>
      <c r="D4" s="1"/>
      <c r="E4" s="1"/>
      <c r="F4" s="1"/>
      <c r="G4" s="1"/>
      <c r="I4" t="s">
        <v>71</v>
      </c>
    </row>
    <row r="5" spans="1:11" ht="15.75" thickBot="1">
      <c r="A5" s="10" t="s">
        <v>72</v>
      </c>
      <c r="B5" s="11" t="s">
        <v>73</v>
      </c>
      <c r="C5" s="11" t="s">
        <v>74</v>
      </c>
      <c r="D5" s="11" t="s">
        <v>3</v>
      </c>
      <c r="E5" s="11" t="s">
        <v>75</v>
      </c>
      <c r="F5" s="11" t="s">
        <v>76</v>
      </c>
      <c r="G5" s="11" t="s">
        <v>77</v>
      </c>
      <c r="H5" s="12" t="s">
        <v>78</v>
      </c>
      <c r="I5" s="13" t="s">
        <v>79</v>
      </c>
      <c r="K5" s="14" t="s">
        <v>80</v>
      </c>
    </row>
    <row r="6" spans="1:11">
      <c r="A6" s="15">
        <v>12</v>
      </c>
      <c r="B6" s="16">
        <v>0.1</v>
      </c>
      <c r="C6" s="16"/>
      <c r="D6" s="16"/>
      <c r="E6" s="16">
        <v>853.7</v>
      </c>
      <c r="F6" s="16">
        <v>480.5</v>
      </c>
      <c r="G6" s="16">
        <v>853.9</v>
      </c>
      <c r="H6" s="17"/>
      <c r="I6" s="18">
        <f t="shared" ref="I6:I19" si="0">((G6-E6)/E6)*100</f>
        <v>2.342743352464938E-2</v>
      </c>
      <c r="K6">
        <f>E6/(E6-F6)</f>
        <v>2.287513397642015</v>
      </c>
    </row>
    <row r="7" spans="1:11">
      <c r="A7" s="19">
        <v>13.7</v>
      </c>
      <c r="B7" s="20">
        <v>0.2</v>
      </c>
      <c r="C7" s="20"/>
      <c r="D7" s="20"/>
      <c r="E7" s="20">
        <v>1530.1</v>
      </c>
      <c r="F7" s="20">
        <v>849.5</v>
      </c>
      <c r="G7" s="20">
        <v>1522.8</v>
      </c>
      <c r="H7" s="21"/>
      <c r="I7" s="18">
        <f t="shared" si="0"/>
        <v>-0.47709300045748348</v>
      </c>
      <c r="K7">
        <f t="shared" ref="K7:K19" si="1">E7/(E7-F7)</f>
        <v>2.2481633852483105</v>
      </c>
    </row>
    <row r="8" spans="1:11">
      <c r="A8" s="19">
        <v>17</v>
      </c>
      <c r="B8" s="20">
        <v>0.05</v>
      </c>
      <c r="C8" s="20"/>
      <c r="D8" s="20"/>
      <c r="E8" s="20">
        <v>305.3</v>
      </c>
      <c r="F8" s="20">
        <v>183.7</v>
      </c>
      <c r="G8" s="20">
        <v>305</v>
      </c>
      <c r="H8" s="21"/>
      <c r="I8" s="18">
        <f t="shared" si="0"/>
        <v>-9.8264002620377128E-2</v>
      </c>
      <c r="K8">
        <f t="shared" si="1"/>
        <v>2.5106907894736836</v>
      </c>
    </row>
    <row r="9" spans="1:11">
      <c r="A9" s="19">
        <v>20.100000000000001</v>
      </c>
      <c r="B9" s="20">
        <v>0.1</v>
      </c>
      <c r="C9" s="20"/>
      <c r="D9" s="20"/>
      <c r="E9" s="20">
        <v>395.2</v>
      </c>
      <c r="F9" s="20">
        <v>232.5</v>
      </c>
      <c r="G9" s="20">
        <v>395.9</v>
      </c>
      <c r="H9" s="21"/>
      <c r="I9" s="18">
        <f t="shared" si="0"/>
        <v>0.17712550607287161</v>
      </c>
      <c r="K9">
        <f t="shared" si="1"/>
        <v>2.4290104486785498</v>
      </c>
    </row>
    <row r="10" spans="1:11">
      <c r="A10" s="19">
        <v>22</v>
      </c>
      <c r="B10" s="20">
        <v>0.1</v>
      </c>
      <c r="C10" s="20"/>
      <c r="D10" s="20"/>
      <c r="E10" s="20">
        <v>540.29999999999995</v>
      </c>
      <c r="F10" s="20">
        <v>348.2</v>
      </c>
      <c r="G10" s="20">
        <v>539.5</v>
      </c>
      <c r="H10" s="21"/>
      <c r="I10" s="18">
        <f t="shared" si="0"/>
        <v>-0.14806588932073933</v>
      </c>
      <c r="K10">
        <f t="shared" si="1"/>
        <v>2.8125976054138473</v>
      </c>
    </row>
    <row r="11" spans="1:11">
      <c r="A11" s="19">
        <v>25.1</v>
      </c>
      <c r="B11" s="20">
        <v>0.06</v>
      </c>
      <c r="C11" s="20"/>
      <c r="D11" s="20"/>
      <c r="E11" s="20">
        <v>393</v>
      </c>
      <c r="F11" s="20">
        <v>260.5</v>
      </c>
      <c r="G11" s="20">
        <v>393.6</v>
      </c>
      <c r="H11" s="21"/>
      <c r="I11" s="18">
        <f t="shared" si="0"/>
        <v>0.15267175572519662</v>
      </c>
      <c r="K11">
        <f t="shared" si="1"/>
        <v>2.9660377358490564</v>
      </c>
    </row>
    <row r="12" spans="1:11">
      <c r="A12" s="19">
        <v>31</v>
      </c>
      <c r="B12" s="20">
        <v>0.05</v>
      </c>
      <c r="C12" s="20"/>
      <c r="D12" s="20"/>
      <c r="E12" s="20">
        <v>408.2</v>
      </c>
      <c r="F12" s="20">
        <v>266.7</v>
      </c>
      <c r="G12" s="20">
        <v>408.4</v>
      </c>
      <c r="H12" s="21"/>
      <c r="I12" s="18">
        <f t="shared" si="0"/>
        <v>4.8995590396861494E-2</v>
      </c>
      <c r="K12">
        <f t="shared" si="1"/>
        <v>2.8848056537102473</v>
      </c>
    </row>
    <row r="13" spans="1:11">
      <c r="A13" s="19">
        <v>33</v>
      </c>
      <c r="B13" s="20">
        <v>0.1</v>
      </c>
      <c r="C13" s="20"/>
      <c r="D13" s="20"/>
      <c r="E13" s="20">
        <v>675</v>
      </c>
      <c r="F13" s="20">
        <v>441.2</v>
      </c>
      <c r="G13" s="20">
        <v>675.5</v>
      </c>
      <c r="H13" s="21"/>
      <c r="I13" s="18">
        <f t="shared" si="0"/>
        <v>7.407407407407407E-2</v>
      </c>
      <c r="K13">
        <f t="shared" si="1"/>
        <v>2.8870829769033359</v>
      </c>
    </row>
    <row r="14" spans="1:11">
      <c r="A14" s="19">
        <v>34</v>
      </c>
      <c r="B14" s="20">
        <v>0.13</v>
      </c>
      <c r="C14" s="20"/>
      <c r="D14" s="20"/>
      <c r="E14" s="20">
        <v>757.3</v>
      </c>
      <c r="F14" s="20">
        <v>478.8</v>
      </c>
      <c r="G14" s="20">
        <v>757.4</v>
      </c>
      <c r="H14" s="21"/>
      <c r="I14" s="18">
        <f t="shared" si="0"/>
        <v>1.3204806549587051E-2</v>
      </c>
      <c r="K14">
        <f t="shared" si="1"/>
        <v>2.7192100538599644</v>
      </c>
    </row>
    <row r="15" spans="1:11">
      <c r="A15" s="19">
        <v>36</v>
      </c>
      <c r="B15" s="20">
        <v>0.2</v>
      </c>
      <c r="C15" s="20"/>
      <c r="D15" s="20"/>
      <c r="E15" s="20">
        <v>1325.4</v>
      </c>
      <c r="F15" s="20">
        <v>876.4</v>
      </c>
      <c r="G15" s="20">
        <v>1326.3</v>
      </c>
      <c r="H15" s="21"/>
      <c r="I15" s="18">
        <f t="shared" si="0"/>
        <v>6.7904028972375394E-2</v>
      </c>
      <c r="K15">
        <f t="shared" si="1"/>
        <v>2.9518930957683738</v>
      </c>
    </row>
    <row r="16" spans="1:11">
      <c r="A16" s="19">
        <v>38</v>
      </c>
      <c r="B16" s="20">
        <v>0.12</v>
      </c>
      <c r="C16" s="20"/>
      <c r="D16" s="20"/>
      <c r="E16" s="20">
        <v>881</v>
      </c>
      <c r="F16" s="20">
        <v>585</v>
      </c>
      <c r="G16" s="20">
        <v>882.6</v>
      </c>
      <c r="H16" s="21"/>
      <c r="I16" s="18">
        <f t="shared" si="0"/>
        <v>0.18161180476731245</v>
      </c>
      <c r="K16">
        <f t="shared" si="1"/>
        <v>2.9763513513513513</v>
      </c>
    </row>
    <row r="17" spans="1:11">
      <c r="A17" s="19">
        <v>40</v>
      </c>
      <c r="B17" s="20">
        <v>0.2</v>
      </c>
      <c r="C17" s="20"/>
      <c r="D17" s="20"/>
      <c r="E17" s="20">
        <v>1455</v>
      </c>
      <c r="F17" s="20">
        <v>962.8</v>
      </c>
      <c r="G17" s="20">
        <v>1455.4</v>
      </c>
      <c r="H17" s="21"/>
      <c r="I17" s="18">
        <f t="shared" si="0"/>
        <v>2.7491408934714152E-2</v>
      </c>
      <c r="K17">
        <f t="shared" si="1"/>
        <v>2.956115400243803</v>
      </c>
    </row>
    <row r="18" spans="1:11">
      <c r="A18" s="19">
        <v>42</v>
      </c>
      <c r="B18" s="20">
        <v>0.24</v>
      </c>
      <c r="C18" s="20"/>
      <c r="D18" s="20"/>
      <c r="E18" s="20">
        <v>1626.1</v>
      </c>
      <c r="F18" s="20">
        <v>1063.5</v>
      </c>
      <c r="G18" s="20">
        <v>1625.8</v>
      </c>
      <c r="H18" s="21"/>
      <c r="I18" s="18">
        <f t="shared" si="0"/>
        <v>-1.8449049873928699E-2</v>
      </c>
      <c r="K18">
        <f t="shared" si="1"/>
        <v>2.8903306078919306</v>
      </c>
    </row>
    <row r="19" spans="1:11">
      <c r="A19" s="19">
        <v>43.3</v>
      </c>
      <c r="B19" s="20">
        <v>0.18</v>
      </c>
      <c r="C19" s="20"/>
      <c r="D19" s="20"/>
      <c r="E19" s="20">
        <v>1185.3</v>
      </c>
      <c r="F19" s="20">
        <v>783.7</v>
      </c>
      <c r="G19" s="20">
        <v>1184.9000000000001</v>
      </c>
      <c r="H19" s="21"/>
      <c r="I19" s="18">
        <f t="shared" si="0"/>
        <v>-3.374673078544365E-2</v>
      </c>
      <c r="K19">
        <f t="shared" si="1"/>
        <v>2.9514442231075702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Lith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2011-05-16T03:18:38Z</dcterms:modified>
</cp:coreProperties>
</file>